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Общий!$A$3:$AA$3</definedName>
  </definedNames>
  <calcPr calcId="125725"/>
</workbook>
</file>

<file path=xl/calcChain.xml><?xml version="1.0" encoding="utf-8"?>
<calcChain xmlns="http://schemas.openxmlformats.org/spreadsheetml/2006/main">
  <c r="S4" i="1"/>
  <c r="T4" s="1"/>
  <c r="T9" s="1"/>
  <c r="T10" s="1"/>
  <c r="S5"/>
  <c r="T5"/>
  <c r="S6"/>
  <c r="T6"/>
  <c r="S7"/>
  <c r="T7"/>
  <c r="S8"/>
  <c r="T8"/>
  <c r="O9"/>
  <c r="Q9"/>
</calcChain>
</file>

<file path=xl/sharedStrings.xml><?xml version="1.0" encoding="utf-8"?>
<sst xmlns="http://schemas.openxmlformats.org/spreadsheetml/2006/main" count="144" uniqueCount="76">
  <si>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</si>
  <si>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</si>
  <si>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</si>
  <si>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</si>
  <si>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</si>
  <si>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</si>
  <si>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</si>
  <si>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</si>
  <si>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</si>
  <si>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</si>
  <si>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</si>
  <si>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</si>
  <si>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</si>
  <si>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</si>
  <si>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</si>
  <si>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</si>
  <si>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</si>
  <si>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</si>
  <si>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</si>
  <si>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</si>
  <si>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</si>
  <si>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</si>
  <si>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</si>
  <si>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</si>
  <si>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</si>
  <si>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</si>
  <si>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</si>
  <si>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</si>
  <si>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</si>
  <si>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</si>
  <si>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</si>
  <si>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</si>
  <si>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</si>
  <si>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</si>
  <si>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10.ИСУП.3785972</t>
  </si>
  <si>
    <t/>
  </si>
  <si>
    <t>Ящик для установки электрооборудования</t>
  </si>
  <si>
    <t>габаритными размерами 1000х800х450 мм (ВхШхГ) IP54, У1</t>
  </si>
  <si>
    <t>4</t>
  </si>
  <si>
    <t>III</t>
  </si>
  <si>
    <t>R4.01257.2.0.34</t>
  </si>
  <si>
    <t>R4.01257.3.0.36</t>
  </si>
  <si>
    <t>14</t>
  </si>
  <si>
    <t>шт.</t>
  </si>
  <si>
    <t>Объед.насос.станция сист.охлажд.осн.об.</t>
  </si>
  <si>
    <t xml:space="preserve"> </t>
  </si>
  <si>
    <t>БКП-3/4 - отдел проектирования общестанционных сооружений</t>
  </si>
  <si>
    <t>Оборудование</t>
  </si>
  <si>
    <t>40-12-2-1/5210</t>
  </si>
  <si>
    <t>10.ИСУП.3785900</t>
  </si>
  <si>
    <t>Ящик АВР</t>
  </si>
  <si>
    <t>Я8302-4064</t>
  </si>
  <si>
    <t>100 А, 380 В,  УХЛ4, IP41</t>
  </si>
  <si>
    <t>ОСТ 95-10125-85</t>
  </si>
  <si>
    <t>5.ИСУП.3785901</t>
  </si>
  <si>
    <t>Шкаф комплексной автоматизации насосной станции скважины</t>
  </si>
  <si>
    <t>ШКАНС-С-0055</t>
  </si>
  <si>
    <t>2</t>
  </si>
  <si>
    <t>5.ИСУП.3785902</t>
  </si>
  <si>
    <t>Пункт распределительный</t>
  </si>
  <si>
    <t>ПР11Э-1-142-54-У1</t>
  </si>
  <si>
    <t>переменного тока 380/220 В, номинальный ток 250 А, навесной, защищенного исполнения, с вводным автоматическим выключателем ВА51-35, Iн.=250 А, Iн.р.=80 А, Iотс.=960 А на шесть отходящих линий из которых: ВА23-29К Iн.р. = 16 А, Iотс. = 224 А – 6 шт.</t>
  </si>
  <si>
    <t>-</t>
  </si>
  <si>
    <t>5.ИСУП.3860687</t>
  </si>
  <si>
    <t>переменного тока 380/220 В, номинальный ток 250 А, навесной, защищенного исполнения, с вводным автоматическим выключателем ВА51-35, Iн.=250 А, Iн.р.=80 А, Iотс.=960 А на семь отходящих линий из которых: ВА23-29К Iн.р. = 16 А, Iотс. = 224 А – 7 шт.</t>
  </si>
  <si>
    <t>5</t>
  </si>
  <si>
    <t>Итого:</t>
  </si>
  <si>
    <t>в т.ч. НДС 18%</t>
  </si>
  <si>
    <t>От Покупателя</t>
  </si>
  <si>
    <t>От Поставщика</t>
  </si>
  <si>
    <t xml:space="preserve">_____________________________________ </t>
  </si>
  <si>
    <t xml:space="preserve">Спецификация на поставка электротехнического оборудования системы водопонижения котлована ОНС для энергоблока №4 Ростовской АЭС. </t>
  </si>
  <si>
    <t>Приложение №1 к договору № ________________________ от __________________</t>
  </si>
  <si>
    <t>июль 2012</t>
  </si>
  <si>
    <t xml:space="preserve">____________________________________ </t>
  </si>
  <si>
    <t>ПОДПИСИ СТОРОН: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</si>
</sst>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dd/mm/yy;@"/>
  </numFmts>
  <fonts count="8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5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/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 applyAlignment="1">
      <alignment wrapText="1"/>
    </xf>
    <xf numFmtId="4" fontId="4" fillId="0" borderId="0" xfId="0" applyNumberFormat="1" applyFont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5" fontId="4" fillId="0" borderId="1" xfId="0" applyNumberFormat="1" applyFont="1" applyBorder="1" applyAlignment="1">
      <alignment wrapText="1"/>
    </xf>
    <xf numFmtId="0" fontId="5" fillId="0" borderId="0" xfId="0" applyFont="1" applyFill="1"/>
    <xf numFmtId="49" fontId="4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8"/>
  <sheetViews>
    <sheetView tabSelected="1" zoomScale="75" zoomScaleNormal="70" workbookViewId="0">
      <pane xSplit="4" ySplit="3" topLeftCell="K4" activePane="bottomRight" state="frozen"/>
      <selection pane="topRight" activeCell="E1" sqref="E1"/>
      <selection pane="bottomLeft" activeCell="A4" sqref="A4"/>
      <selection pane="bottomRight" activeCell="M14" sqref="M14"/>
    </sheetView>
  </sheetViews>
  <sheetFormatPr defaultRowHeight="12"/>
  <cols>
    <col min="1" max="1" width="5.28515625" style="7" customWidth="1"/>
    <col min="2" max="2" width="9.140625" style="10"/>
    <col min="3" max="3" width="9.42578125" style="10" customWidth="1"/>
    <col min="4" max="4" width="22.42578125" style="10" customWidth="1"/>
    <col min="5" max="5" width="14.7109375" style="10" customWidth="1"/>
    <col min="6" max="6" width="13.28515625" style="10" customWidth="1"/>
    <col min="7" max="7" width="9.85546875" style="10" customWidth="1"/>
    <col min="8" max="8" width="8.42578125" style="10" customWidth="1"/>
    <col min="9" max="9" width="6.5703125" style="10" customWidth="1"/>
    <col min="10" max="10" width="14.85546875" style="10" customWidth="1"/>
    <col min="11" max="11" width="8.140625" style="7" customWidth="1"/>
    <col min="12" max="12" width="7.140625" style="10" customWidth="1"/>
    <col min="13" max="13" width="12.7109375" style="10" customWidth="1"/>
    <col min="14" max="14" width="7" style="10" customWidth="1"/>
    <col min="15" max="15" width="8.5703125" style="9" customWidth="1"/>
    <col min="16" max="16" width="6.5703125" style="7" customWidth="1"/>
    <col min="17" max="17" width="12" style="14" hidden="1" customWidth="1"/>
    <col min="18" max="19" width="12.7109375" style="15" customWidth="1"/>
    <col min="20" max="20" width="16.140625" style="15" customWidth="1"/>
    <col min="21" max="21" width="17.85546875" style="10" customWidth="1"/>
    <col min="22" max="22" width="10.7109375" style="8" customWidth="1"/>
    <col min="23" max="24" width="17" style="10" customWidth="1"/>
    <col min="25" max="25" width="12.5703125" style="10" customWidth="1"/>
    <col min="26" max="26" width="11.28515625" style="7" customWidth="1"/>
    <col min="27" max="27" width="0" style="7" hidden="1" customWidth="1"/>
    <col min="28" max="16384" width="9.140625" style="7"/>
  </cols>
  <sheetData>
    <row r="1" spans="1:27" s="12" customFormat="1" ht="15.75" customHeight="1">
      <c r="A1" s="11"/>
      <c r="B1" s="13"/>
      <c r="C1" s="13"/>
      <c r="D1" s="13"/>
      <c r="E1" s="13"/>
      <c r="F1" s="13"/>
      <c r="G1" s="24" t="s">
        <v>71</v>
      </c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7" t="s">
        <v>72</v>
      </c>
      <c r="V1" s="27"/>
      <c r="W1" s="27"/>
      <c r="X1" s="27"/>
      <c r="Y1" s="27"/>
      <c r="Z1" s="27"/>
      <c r="AA1" s="27"/>
    </row>
    <row r="2" spans="1:27" s="4" customFormat="1" ht="6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19</v>
      </c>
      <c r="U2" s="2" t="s">
        <v>15</v>
      </c>
      <c r="V2" s="1" t="s">
        <v>16</v>
      </c>
      <c r="W2" s="2" t="s">
        <v>13</v>
      </c>
      <c r="X2" s="2" t="s">
        <v>23</v>
      </c>
      <c r="Y2" s="2" t="s">
        <v>21</v>
      </c>
      <c r="Z2" s="2" t="s">
        <v>24</v>
      </c>
    </row>
    <row r="3" spans="1:27" s="6" customFormat="1" ht="20.25" customHeight="1">
      <c r="A3" s="5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/>
      <c r="R3" s="2" t="s">
        <v>25</v>
      </c>
      <c r="S3" s="2" t="s">
        <v>26</v>
      </c>
      <c r="T3" s="2" t="s">
        <v>27</v>
      </c>
      <c r="U3" s="2" t="s">
        <v>28</v>
      </c>
      <c r="V3" s="2" t="s">
        <v>29</v>
      </c>
      <c r="W3" s="2" t="s">
        <v>30</v>
      </c>
      <c r="X3" s="2" t="s">
        <v>31</v>
      </c>
      <c r="Y3" s="2" t="s">
        <v>32</v>
      </c>
      <c r="Z3" s="2" t="s">
        <v>33</v>
      </c>
    </row>
    <row r="4" spans="1:27" ht="60">
      <c r="A4" s="17">
        <v>1</v>
      </c>
      <c r="B4" s="16" t="s">
        <v>34</v>
      </c>
      <c r="C4" s="16" t="s">
        <v>35</v>
      </c>
      <c r="D4" s="16" t="s">
        <v>36</v>
      </c>
      <c r="E4" s="16" t="s">
        <v>35</v>
      </c>
      <c r="F4" s="16" t="s">
        <v>37</v>
      </c>
      <c r="G4" s="16" t="s">
        <v>35</v>
      </c>
      <c r="H4" s="16" t="s">
        <v>38</v>
      </c>
      <c r="I4" s="16" t="s">
        <v>39</v>
      </c>
      <c r="J4" s="16" t="s">
        <v>40</v>
      </c>
      <c r="K4" s="17">
        <v>10</v>
      </c>
      <c r="L4" s="16" t="s">
        <v>35</v>
      </c>
      <c r="M4" s="16" t="s">
        <v>41</v>
      </c>
      <c r="N4" s="16" t="s">
        <v>42</v>
      </c>
      <c r="O4" s="18">
        <v>3</v>
      </c>
      <c r="P4" s="17" t="s">
        <v>43</v>
      </c>
      <c r="Q4" s="19">
        <v>5085.55</v>
      </c>
      <c r="R4" s="20">
        <v>0</v>
      </c>
      <c r="S4" s="20">
        <f>R4*O4</f>
        <v>0</v>
      </c>
      <c r="T4" s="20">
        <f>ROUND(S4*1.18,2)</f>
        <v>0</v>
      </c>
      <c r="U4" s="16" t="s">
        <v>44</v>
      </c>
      <c r="V4" s="23" t="s">
        <v>73</v>
      </c>
      <c r="W4" s="16" t="s">
        <v>35</v>
      </c>
      <c r="X4" s="16" t="s">
        <v>45</v>
      </c>
      <c r="Y4" s="16" t="s">
        <v>46</v>
      </c>
      <c r="Z4" s="17" t="s">
        <v>47</v>
      </c>
      <c r="AA4" s="17" t="s">
        <v>48</v>
      </c>
    </row>
    <row r="5" spans="1:27" ht="60">
      <c r="A5" s="17">
        <v>2</v>
      </c>
      <c r="B5" s="16" t="s">
        <v>49</v>
      </c>
      <c r="C5" s="16" t="s">
        <v>35</v>
      </c>
      <c r="D5" s="16" t="s">
        <v>50</v>
      </c>
      <c r="E5" s="16" t="s">
        <v>51</v>
      </c>
      <c r="F5" s="16" t="s">
        <v>52</v>
      </c>
      <c r="G5" s="16" t="s">
        <v>53</v>
      </c>
      <c r="H5" s="16" t="s">
        <v>38</v>
      </c>
      <c r="I5" s="16" t="s">
        <v>39</v>
      </c>
      <c r="J5" s="16" t="s">
        <v>40</v>
      </c>
      <c r="K5" s="17">
        <v>5</v>
      </c>
      <c r="L5" s="16" t="s">
        <v>35</v>
      </c>
      <c r="M5" s="16" t="s">
        <v>41</v>
      </c>
      <c r="N5" s="16" t="s">
        <v>42</v>
      </c>
      <c r="O5" s="18">
        <v>3</v>
      </c>
      <c r="P5" s="17" t="s">
        <v>43</v>
      </c>
      <c r="Q5" s="19">
        <v>5085.55</v>
      </c>
      <c r="R5" s="20">
        <v>0</v>
      </c>
      <c r="S5" s="20">
        <f>R5*O5</f>
        <v>0</v>
      </c>
      <c r="T5" s="20">
        <f>ROUND(S5*1.18,2)</f>
        <v>0</v>
      </c>
      <c r="U5" s="16" t="s">
        <v>44</v>
      </c>
      <c r="V5" s="23" t="s">
        <v>73</v>
      </c>
      <c r="W5" s="16" t="s">
        <v>35</v>
      </c>
      <c r="X5" s="16"/>
      <c r="Y5" s="16" t="s">
        <v>46</v>
      </c>
      <c r="Z5" s="17" t="s">
        <v>47</v>
      </c>
      <c r="AA5" s="17" t="s">
        <v>48</v>
      </c>
    </row>
    <row r="6" spans="1:27" ht="60">
      <c r="A6" s="17">
        <v>3</v>
      </c>
      <c r="B6" s="16" t="s">
        <v>54</v>
      </c>
      <c r="C6" s="16" t="s">
        <v>35</v>
      </c>
      <c r="D6" s="16" t="s">
        <v>55</v>
      </c>
      <c r="E6" s="16" t="s">
        <v>56</v>
      </c>
      <c r="F6" s="16" t="s">
        <v>35</v>
      </c>
      <c r="G6" s="16" t="s">
        <v>35</v>
      </c>
      <c r="H6" s="16" t="s">
        <v>38</v>
      </c>
      <c r="I6" s="16" t="s">
        <v>39</v>
      </c>
      <c r="J6" s="16" t="s">
        <v>40</v>
      </c>
      <c r="K6" s="17">
        <v>6</v>
      </c>
      <c r="L6" s="16" t="s">
        <v>35</v>
      </c>
      <c r="M6" s="16" t="s">
        <v>41</v>
      </c>
      <c r="N6" s="16" t="s">
        <v>57</v>
      </c>
      <c r="O6" s="18">
        <v>13</v>
      </c>
      <c r="P6" s="17" t="s">
        <v>43</v>
      </c>
      <c r="Q6" s="19">
        <v>11222.31</v>
      </c>
      <c r="R6" s="20">
        <v>0</v>
      </c>
      <c r="S6" s="20">
        <f>R6*O6</f>
        <v>0</v>
      </c>
      <c r="T6" s="20">
        <f>ROUND(S6*1.18,2)</f>
        <v>0</v>
      </c>
      <c r="U6" s="16" t="s">
        <v>44</v>
      </c>
      <c r="V6" s="23" t="s">
        <v>73</v>
      </c>
      <c r="W6" s="16" t="s">
        <v>35</v>
      </c>
      <c r="X6" s="16" t="s">
        <v>35</v>
      </c>
      <c r="Y6" s="16" t="s">
        <v>46</v>
      </c>
      <c r="Z6" s="17" t="s">
        <v>47</v>
      </c>
      <c r="AA6" s="17" t="s">
        <v>48</v>
      </c>
    </row>
    <row r="7" spans="1:27" ht="252">
      <c r="A7" s="17">
        <v>4</v>
      </c>
      <c r="B7" s="16" t="s">
        <v>58</v>
      </c>
      <c r="C7" s="16" t="s">
        <v>35</v>
      </c>
      <c r="D7" s="16" t="s">
        <v>59</v>
      </c>
      <c r="E7" s="16" t="s">
        <v>60</v>
      </c>
      <c r="F7" s="16" t="s">
        <v>61</v>
      </c>
      <c r="G7" s="16" t="s">
        <v>62</v>
      </c>
      <c r="H7" s="16" t="s">
        <v>38</v>
      </c>
      <c r="I7" s="16" t="s">
        <v>39</v>
      </c>
      <c r="J7" s="16" t="s">
        <v>40</v>
      </c>
      <c r="K7" s="17">
        <v>7</v>
      </c>
      <c r="L7" s="16" t="s">
        <v>35</v>
      </c>
      <c r="M7" s="16" t="s">
        <v>41</v>
      </c>
      <c r="N7" s="16" t="s">
        <v>38</v>
      </c>
      <c r="O7" s="18">
        <v>2</v>
      </c>
      <c r="P7" s="17" t="s">
        <v>43</v>
      </c>
      <c r="Q7" s="19">
        <v>3579.77</v>
      </c>
      <c r="R7" s="20">
        <v>0</v>
      </c>
      <c r="S7" s="20">
        <f>R7*O7</f>
        <v>0</v>
      </c>
      <c r="T7" s="20">
        <f>ROUND(S7*1.18,2)</f>
        <v>0</v>
      </c>
      <c r="U7" s="16" t="s">
        <v>44</v>
      </c>
      <c r="V7" s="23" t="s">
        <v>73</v>
      </c>
      <c r="W7" s="16" t="s">
        <v>35</v>
      </c>
      <c r="X7" s="16" t="s">
        <v>62</v>
      </c>
      <c r="Y7" s="16" t="s">
        <v>46</v>
      </c>
      <c r="Z7" s="17" t="s">
        <v>47</v>
      </c>
      <c r="AA7" s="17" t="s">
        <v>48</v>
      </c>
    </row>
    <row r="8" spans="1:27" ht="240">
      <c r="A8" s="17">
        <v>5</v>
      </c>
      <c r="B8" s="16" t="s">
        <v>63</v>
      </c>
      <c r="C8" s="16" t="s">
        <v>35</v>
      </c>
      <c r="D8" s="16" t="s">
        <v>59</v>
      </c>
      <c r="E8" s="16" t="s">
        <v>60</v>
      </c>
      <c r="F8" s="16" t="s">
        <v>64</v>
      </c>
      <c r="G8" s="16" t="s">
        <v>62</v>
      </c>
      <c r="H8" s="16" t="s">
        <v>38</v>
      </c>
      <c r="I8" s="16" t="s">
        <v>39</v>
      </c>
      <c r="J8" s="16" t="s">
        <v>40</v>
      </c>
      <c r="K8" s="17">
        <v>14</v>
      </c>
      <c r="L8" s="16" t="s">
        <v>35</v>
      </c>
      <c r="M8" s="16" t="s">
        <v>41</v>
      </c>
      <c r="N8" s="16" t="s">
        <v>65</v>
      </c>
      <c r="O8" s="18">
        <v>1</v>
      </c>
      <c r="P8" s="17" t="s">
        <v>43</v>
      </c>
      <c r="Q8" s="19">
        <v>3579.77</v>
      </c>
      <c r="R8" s="20">
        <v>0</v>
      </c>
      <c r="S8" s="20">
        <f>R8*O8</f>
        <v>0</v>
      </c>
      <c r="T8" s="20">
        <f>ROUND(S8*1.18,2)</f>
        <v>0</v>
      </c>
      <c r="U8" s="16" t="s">
        <v>44</v>
      </c>
      <c r="V8" s="23" t="s">
        <v>73</v>
      </c>
      <c r="W8" s="16" t="s">
        <v>35</v>
      </c>
      <c r="X8" s="16" t="s">
        <v>62</v>
      </c>
      <c r="Y8" s="16" t="s">
        <v>46</v>
      </c>
      <c r="Z8" s="17" t="s">
        <v>47</v>
      </c>
      <c r="AA8" s="17" t="s">
        <v>48</v>
      </c>
    </row>
    <row r="9" spans="1:27">
      <c r="A9" s="17"/>
      <c r="B9" s="16"/>
      <c r="C9" s="16"/>
      <c r="D9" s="16"/>
      <c r="E9" s="16"/>
      <c r="F9" s="16"/>
      <c r="G9" s="16"/>
      <c r="H9" s="16"/>
      <c r="I9" s="16"/>
      <c r="J9" s="16"/>
      <c r="K9" s="17"/>
      <c r="L9" s="16"/>
      <c r="M9" s="16"/>
      <c r="N9" s="16" t="s">
        <v>66</v>
      </c>
      <c r="O9" s="18">
        <f>SUM(O4:O8)</f>
        <v>22</v>
      </c>
      <c r="P9" s="17"/>
      <c r="Q9" s="19">
        <f>SUMPRODUCT(O4:O8,Q4:Q8)</f>
        <v>187142.64</v>
      </c>
      <c r="R9" s="20"/>
      <c r="S9" s="20" t="s">
        <v>66</v>
      </c>
      <c r="T9" s="20">
        <f>SUM(T4:T8)</f>
        <v>0</v>
      </c>
      <c r="U9" s="16"/>
      <c r="V9" s="21"/>
      <c r="W9" s="16"/>
      <c r="X9" s="16"/>
      <c r="Y9" s="16"/>
      <c r="Z9" s="17"/>
      <c r="AA9" s="17"/>
    </row>
    <row r="10" spans="1:27">
      <c r="A10" s="17"/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16"/>
      <c r="M10" s="16"/>
      <c r="N10" s="16"/>
      <c r="O10" s="18"/>
      <c r="P10" s="17"/>
      <c r="Q10" s="19"/>
      <c r="R10" s="20"/>
      <c r="S10" s="20" t="s">
        <v>67</v>
      </c>
      <c r="T10" s="20">
        <f>T9/1.18*0.18</f>
        <v>0</v>
      </c>
      <c r="U10" s="16"/>
      <c r="V10" s="21"/>
      <c r="W10" s="16"/>
      <c r="X10" s="16"/>
      <c r="Y10" s="16"/>
      <c r="Z10" s="17"/>
      <c r="AA10" s="17"/>
    </row>
    <row r="13" spans="1:27">
      <c r="J13" s="28" t="s">
        <v>75</v>
      </c>
      <c r="K13" s="29"/>
      <c r="L13" s="28"/>
    </row>
    <row r="15" spans="1:27" ht="18.75">
      <c r="D15" s="25" t="s">
        <v>68</v>
      </c>
      <c r="E15" s="25"/>
      <c r="F15" s="25"/>
      <c r="G15" s="25"/>
      <c r="H15" s="25"/>
      <c r="I15" s="25"/>
      <c r="J15" s="22"/>
      <c r="K15" s="22"/>
      <c r="L15"/>
      <c r="M15"/>
      <c r="N15"/>
      <c r="O15"/>
      <c r="P15"/>
      <c r="Q15"/>
      <c r="R15"/>
      <c r="S15"/>
      <c r="T15" s="25" t="s">
        <v>69</v>
      </c>
      <c r="U15" s="25"/>
      <c r="V15" s="25"/>
      <c r="W15" s="25"/>
      <c r="X15" s="25"/>
      <c r="Y15" s="25"/>
      <c r="Z15" s="22"/>
      <c r="AA15" s="22"/>
    </row>
    <row r="16" spans="1:27" ht="18.75">
      <c r="D16" s="22"/>
      <c r="E16" s="22"/>
      <c r="F16" s="22"/>
      <c r="G16" s="22"/>
      <c r="H16" s="22"/>
      <c r="I16" s="22"/>
      <c r="J16" s="22"/>
      <c r="K16" s="22"/>
      <c r="L16"/>
      <c r="M16"/>
      <c r="N16"/>
      <c r="O16"/>
      <c r="P16"/>
      <c r="Q16"/>
      <c r="R16"/>
      <c r="S16"/>
      <c r="T16" s="22"/>
      <c r="U16" s="22"/>
      <c r="V16" s="22"/>
      <c r="W16" s="22"/>
      <c r="X16" s="22"/>
      <c r="Y16" s="22"/>
      <c r="Z16" s="22"/>
      <c r="AA16" s="22"/>
    </row>
    <row r="17" spans="4:27" ht="18.75">
      <c r="D17" s="22"/>
      <c r="E17" s="22"/>
      <c r="F17" s="22"/>
      <c r="G17" s="22"/>
      <c r="H17" s="22"/>
      <c r="I17" s="22"/>
      <c r="J17" s="22"/>
      <c r="K17" s="22"/>
      <c r="L17"/>
      <c r="M17"/>
      <c r="N17"/>
      <c r="O17"/>
      <c r="P17"/>
      <c r="Q17"/>
      <c r="R17"/>
      <c r="S17"/>
      <c r="T17" s="22"/>
      <c r="U17" s="22"/>
      <c r="V17" s="22"/>
      <c r="W17" s="22"/>
      <c r="X17" s="22"/>
      <c r="Y17" s="22"/>
      <c r="Z17" s="22"/>
      <c r="AA17" s="22"/>
    </row>
    <row r="18" spans="4:27" ht="18.75">
      <c r="D18" s="26" t="s">
        <v>74</v>
      </c>
      <c r="E18" s="26"/>
      <c r="F18" s="26"/>
      <c r="G18" s="26"/>
      <c r="H18" s="26"/>
      <c r="I18" s="26"/>
      <c r="J18" s="26"/>
      <c r="K18" s="26"/>
      <c r="L18"/>
      <c r="M18"/>
      <c r="N18"/>
      <c r="O18"/>
      <c r="P18"/>
      <c r="Q18"/>
      <c r="R18"/>
      <c r="S18"/>
      <c r="T18" s="26" t="s">
        <v>70</v>
      </c>
      <c r="U18" s="26"/>
      <c r="V18" s="26"/>
      <c r="W18" s="26"/>
      <c r="X18" s="26"/>
      <c r="Y18" s="26"/>
      <c r="Z18" s="26"/>
      <c r="AA18" s="26"/>
    </row>
  </sheetData>
  <mergeCells count="7">
    <mergeCell ref="G1:T1"/>
    <mergeCell ref="D15:I15"/>
    <mergeCell ref="T15:Y15"/>
    <mergeCell ref="D18:K18"/>
    <mergeCell ref="T18:AA18"/>
    <mergeCell ref="U1:AA1"/>
    <mergeCell ref="J13:L1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6657</dc:creator>
  <cp:lastModifiedBy>t017</cp:lastModifiedBy>
  <cp:lastPrinted>2009-02-23T10:25:08Z</cp:lastPrinted>
  <dcterms:created xsi:type="dcterms:W3CDTF">2007-11-07T07:16:05Z</dcterms:created>
  <dcterms:modified xsi:type="dcterms:W3CDTF">2012-03-21T12:52:20Z</dcterms:modified>
</cp:coreProperties>
</file>